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C5" i="7"/>
  <c r="F5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<sst xmlns="http://schemas.openxmlformats.org/spreadsheetml/2006/main" count="59" uniqueCount="56">
  <si>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</si>
  <si>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</si>
  <si>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</si>
  <si>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</si>
  <si>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</si>
  <si>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</si>
  <si>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</si>
  <si>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</si>
  <si>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</si>
  <si>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</si>
  <si>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</si>
  <si>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</si>
  <si>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</si>
  <si>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</si>
  <si>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</si>
  <si>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</si>
  <si>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</si>
  <si>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</si>
  <si>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</si>
  <si>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</si>
  <si>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</si>
  <si>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</si>
  <si>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</si>
  <si>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</si>
  <si>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</si>
  <si>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</si>
  <si>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</si>
  <si>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</si>
  <si>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</si>
  <si>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</si>
  <si>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</si>
  <si>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</si>
  <si>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</si>
  <si>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</si>
  <si>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</si>
  <si>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</si>
  <si>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</si>
  <si>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</si>
  <si>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</si>
  <si>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</si>
  <si>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</si>
  <si>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</si>
  <si>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</si>
  <si>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</si>
  <si>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</si>
  <si>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</si>
  <si>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</si>
  <si>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</si>
  <si>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</si>
  <si>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</si>
  <si>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</si>
  <si>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>Поступило за январь - август          2015 год</t>
  </si>
  <si>
    <t>Поступило за   январь - август          2016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</si>
  <si>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</si>
  <si>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</si>
  <si>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Сравнительный анализ поступления доходов в бюджет города Ставрополя за январь - август 2015-2016 гг.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</si>
</sst>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5" sqref="C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5.8" customHeight="1">
      <c r="A1" s="46" t="s">
        <v>55</v>
      </c>
      <c r="B1" s="47"/>
      <c r="C1" s="47"/>
      <c r="D1" s="47"/>
      <c r="E1" s="47"/>
      <c r="F1" s="47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51</v>
      </c>
      <c r="D3" s="13" t="s">
        <v>52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1633394.9791477788</v>
      </c>
      <c r="D4" s="23">
        <f t="shared" si="0"/>
        <v>1513284</v>
      </c>
      <c r="E4" s="23">
        <f>D4-C4</f>
        <v>-120110.97914777882</v>
      </c>
      <c r="F4" s="28">
        <f>D4/C4*100</f>
        <v>92.646544119387059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888400/22.06*20.74</f>
        <v>835240.97914777882</v>
      </c>
      <c r="D5" s="41">
        <v>858054</v>
      </c>
      <c r="E5" s="24">
        <f t="shared" ref="E5:E45" si="1">D5-C5</f>
        <v>22813.020852221176</v>
      </c>
      <c r="F5" s="35">
        <f t="shared" ref="F5:F45" si="2">D5/C5*100</f>
        <v>102.73131005563185</v>
      </c>
    </row>
    <row r="6" spans="1:221">
      <c r="A6" s="15">
        <v>2</v>
      </c>
      <c r="B6" s="31" t="s">
        <v>34</v>
      </c>
      <c r="C6" s="24">
        <v>10624</v>
      </c>
      <c r="D6" s="41">
        <v>14821</v>
      </c>
      <c r="E6" s="24">
        <f t="shared" si="1"/>
        <v>4197</v>
      </c>
      <c r="F6" s="35">
        <f t="shared" si="2"/>
        <v>139.50489457831324</v>
      </c>
    </row>
    <row r="7" spans="1:221" ht="15" customHeight="1">
      <c r="A7" s="33">
        <v>3</v>
      </c>
      <c r="B7" s="31" t="s">
        <v>5</v>
      </c>
      <c r="C7" s="24">
        <v>332143</v>
      </c>
      <c r="D7" s="41">
        <v>300287</v>
      </c>
      <c r="E7" s="24">
        <f t="shared" si="1"/>
        <v>-31856</v>
      </c>
      <c r="F7" s="35">
        <f t="shared" si="2"/>
        <v>90.408950361741773</v>
      </c>
    </row>
    <row r="8" spans="1:221">
      <c r="A8" s="33">
        <v>4</v>
      </c>
      <c r="B8" s="31" t="s">
        <v>6</v>
      </c>
      <c r="C8" s="24">
        <v>881</v>
      </c>
      <c r="D8" s="41">
        <v>1084</v>
      </c>
      <c r="E8" s="24">
        <f t="shared" si="1"/>
        <v>203</v>
      </c>
      <c r="F8" s="35">
        <f t="shared" si="2"/>
        <v>123.04199772985245</v>
      </c>
    </row>
    <row r="9" spans="1:221" ht="12.75" customHeight="1">
      <c r="A9" s="33">
        <v>5</v>
      </c>
      <c r="B9" s="31" t="s">
        <v>24</v>
      </c>
      <c r="C9" s="24">
        <v>5500</v>
      </c>
      <c r="D9" s="41">
        <v>11792</v>
      </c>
      <c r="E9" s="24">
        <f t="shared" si="1"/>
        <v>6292</v>
      </c>
      <c r="F9" s="35">
        <f t="shared" si="2"/>
        <v>214.4</v>
      </c>
    </row>
    <row r="10" spans="1:221">
      <c r="A10" s="33">
        <v>6</v>
      </c>
      <c r="B10" s="31" t="s">
        <v>1</v>
      </c>
      <c r="C10" s="24">
        <v>50568</v>
      </c>
      <c r="D10" s="41">
        <v>23573</v>
      </c>
      <c r="E10" s="24">
        <f t="shared" si="1"/>
        <v>-26995</v>
      </c>
      <c r="F10" s="35">
        <f t="shared" si="2"/>
        <v>46.616437272583447</v>
      </c>
    </row>
    <row r="11" spans="1:221">
      <c r="A11" s="54">
        <v>7</v>
      </c>
      <c r="B11" s="31" t="s">
        <v>16</v>
      </c>
      <c r="C11" s="24">
        <v>347959</v>
      </c>
      <c r="D11" s="41">
        <v>242730</v>
      </c>
      <c r="E11" s="24">
        <f t="shared" si="1"/>
        <v>-105229</v>
      </c>
      <c r="F11" s="35">
        <f t="shared" si="2"/>
        <v>69.758218640701912</v>
      </c>
    </row>
    <row r="12" spans="1:221" s="10" customFormat="1">
      <c r="A12" s="57"/>
      <c r="B12" s="32" t="s">
        <v>37</v>
      </c>
      <c r="C12" s="25">
        <v>35230</v>
      </c>
      <c r="D12" s="42">
        <v>12868</v>
      </c>
      <c r="E12" s="25">
        <f t="shared" si="1"/>
        <v>-22362</v>
      </c>
      <c r="F12" s="36">
        <f t="shared" si="2"/>
        <v>36.525688333806414</v>
      </c>
    </row>
    <row r="13" spans="1:221" s="10" customFormat="1">
      <c r="A13" s="58"/>
      <c r="B13" s="32" t="s">
        <v>38</v>
      </c>
      <c r="C13" s="25">
        <v>312729</v>
      </c>
      <c r="D13" s="42">
        <v>229862</v>
      </c>
      <c r="E13" s="25">
        <f t="shared" si="1"/>
        <v>-82867</v>
      </c>
      <c r="F13" s="36">
        <f t="shared" si="2"/>
        <v>73.501977750704285</v>
      </c>
    </row>
    <row r="14" spans="1:221">
      <c r="A14" s="54">
        <v>8</v>
      </c>
      <c r="B14" s="31" t="s">
        <v>17</v>
      </c>
      <c r="C14" s="24">
        <v>50475</v>
      </c>
      <c r="D14" s="41">
        <v>60917</v>
      </c>
      <c r="E14" s="24">
        <f t="shared" si="1"/>
        <v>10442</v>
      </c>
      <c r="F14" s="35">
        <f t="shared" si="2"/>
        <v>120.68746904408123</v>
      </c>
    </row>
    <row r="15" spans="1:221">
      <c r="A15" s="55"/>
      <c r="B15" s="32" t="s">
        <v>30</v>
      </c>
      <c r="C15" s="25">
        <v>50438</v>
      </c>
      <c r="D15" s="42">
        <v>60912</v>
      </c>
      <c r="E15" s="25">
        <f t="shared" si="1"/>
        <v>10474</v>
      </c>
      <c r="F15" s="36">
        <f t="shared" si="2"/>
        <v>120.76608905983583</v>
      </c>
    </row>
    <row r="16" spans="1:221">
      <c r="A16" s="56"/>
      <c r="B16" s="32" t="s">
        <v>31</v>
      </c>
      <c r="C16" s="25">
        <v>37</v>
      </c>
      <c r="D16" s="41">
        <v>5</v>
      </c>
      <c r="E16" s="25">
        <f t="shared" si="1"/>
        <v>-32</v>
      </c>
      <c r="F16" s="36">
        <f t="shared" si="2"/>
        <v>13.513513513513514</v>
      </c>
    </row>
    <row r="17" spans="1:221" ht="26.4">
      <c r="A17" s="33">
        <v>9</v>
      </c>
      <c r="B17" s="31" t="s">
        <v>20</v>
      </c>
      <c r="C17" s="24">
        <v>4</v>
      </c>
      <c r="D17" s="41">
        <v>26</v>
      </c>
      <c r="E17" s="24">
        <f t="shared" si="1"/>
        <v>22</v>
      </c>
      <c r="F17" s="35">
        <f t="shared" si="2"/>
        <v>650</v>
      </c>
    </row>
    <row r="18" spans="1:221" s="3" customFormat="1">
      <c r="A18" s="18"/>
      <c r="B18" s="6" t="s">
        <v>8</v>
      </c>
      <c r="C18" s="26">
        <f>C20+C21+C22+C23+C24+C25+C27+C31+C32+C33+C34+C35+C36+C38</f>
        <v>521064</v>
      </c>
      <c r="D18" s="26">
        <f>D20+D21+D22+D23+D24+D25+D27+D31+D32+D33+D34+D35+D36+D38</f>
        <v>412382</v>
      </c>
      <c r="E18" s="26">
        <f t="shared" si="1"/>
        <v>-108682</v>
      </c>
      <c r="F18" s="37">
        <f t="shared" si="2"/>
        <v>79.142293461071958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517904</v>
      </c>
      <c r="D19" s="26">
        <f>D20+D21+D22+D23+D24+D25+D27+D31+D33+D34+D35+D36+D38</f>
        <v>408632</v>
      </c>
      <c r="E19" s="26">
        <f t="shared" si="1"/>
        <v>-109272</v>
      </c>
      <c r="F19" s="37">
        <f t="shared" si="2"/>
        <v>78.901109085853747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245265</v>
      </c>
      <c r="D21" s="41">
        <v>194988</v>
      </c>
      <c r="E21" s="24">
        <f t="shared" si="1"/>
        <v>-50277</v>
      </c>
      <c r="F21" s="35">
        <f t="shared" si="2"/>
        <v>79.500947954253562</v>
      </c>
    </row>
    <row r="22" spans="1:221" ht="68.400000000000006" customHeight="1">
      <c r="A22" s="16" t="s">
        <v>26</v>
      </c>
      <c r="B22" s="2" t="s">
        <v>21</v>
      </c>
      <c r="C22" s="24">
        <v>8287</v>
      </c>
      <c r="D22" s="41">
        <v>8159</v>
      </c>
      <c r="E22" s="24">
        <f t="shared" si="1"/>
        <v>-128</v>
      </c>
      <c r="F22" s="35">
        <f t="shared" si="2"/>
        <v>98.455412091227217</v>
      </c>
    </row>
    <row r="23" spans="1:221" ht="51.6" customHeight="1">
      <c r="A23" s="34">
        <v>13</v>
      </c>
      <c r="B23" s="1" t="s">
        <v>40</v>
      </c>
      <c r="C23" s="24">
        <v>36737</v>
      </c>
      <c r="D23" s="41">
        <v>36362</v>
      </c>
      <c r="E23" s="24">
        <f t="shared" si="1"/>
        <v>-375</v>
      </c>
      <c r="F23" s="35">
        <f t="shared" si="2"/>
        <v>98.979230748291911</v>
      </c>
    </row>
    <row r="24" spans="1:221" ht="26.4">
      <c r="A24" s="33">
        <v>14</v>
      </c>
      <c r="B24" s="1" t="s">
        <v>35</v>
      </c>
      <c r="C24" s="24">
        <v>175</v>
      </c>
      <c r="D24" s="41">
        <v>3459</v>
      </c>
      <c r="E24" s="24">
        <f t="shared" si="1"/>
        <v>3284</v>
      </c>
      <c r="F24" s="38" t="s">
        <v>49</v>
      </c>
    </row>
    <row r="25" spans="1:221" ht="40.799999999999997" customHeight="1">
      <c r="A25" s="54">
        <v>15</v>
      </c>
      <c r="B25" s="1" t="s">
        <v>11</v>
      </c>
      <c r="C25" s="24">
        <v>6791</v>
      </c>
      <c r="D25" s="41">
        <v>9895</v>
      </c>
      <c r="E25" s="24">
        <f t="shared" si="1"/>
        <v>3104</v>
      </c>
      <c r="F25" s="35">
        <f t="shared" si="2"/>
        <v>145.70755411574143</v>
      </c>
    </row>
    <row r="26" spans="1:221" hidden="1">
      <c r="A26" s="58"/>
      <c r="B26" s="20" t="s">
        <v>27</v>
      </c>
      <c r="C26" s="25">
        <v>2920</v>
      </c>
      <c r="D26" s="42">
        <v>4042</v>
      </c>
      <c r="E26" s="25">
        <f t="shared" si="1"/>
        <v>1122</v>
      </c>
      <c r="F26" s="36">
        <f t="shared" si="2"/>
        <v>138.42465753424656</v>
      </c>
    </row>
    <row r="27" spans="1:221" ht="25.5" customHeight="1">
      <c r="A27" s="54">
        <v>16</v>
      </c>
      <c r="B27" s="1" t="s">
        <v>22</v>
      </c>
      <c r="C27" s="24">
        <v>2922</v>
      </c>
      <c r="D27" s="41">
        <v>1175</v>
      </c>
      <c r="E27" s="25">
        <f t="shared" si="1"/>
        <v>-1747</v>
      </c>
      <c r="F27" s="36">
        <f t="shared" si="2"/>
        <v>40.212183436002732</v>
      </c>
    </row>
    <row r="28" spans="1:221" ht="13.5" customHeight="1">
      <c r="A28" s="55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5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6"/>
      <c r="B30" s="19" t="s">
        <v>29</v>
      </c>
      <c r="C30" s="25">
        <v>1262</v>
      </c>
      <c r="D30" s="42">
        <v>1175</v>
      </c>
      <c r="E30" s="25">
        <f t="shared" si="1"/>
        <v>-87</v>
      </c>
      <c r="F30" s="36">
        <f t="shared" si="2"/>
        <v>93.10618066561014</v>
      </c>
    </row>
    <row r="31" spans="1:221" ht="15" customHeight="1">
      <c r="A31" s="33">
        <v>17</v>
      </c>
      <c r="B31" s="1" t="s">
        <v>25</v>
      </c>
      <c r="C31" s="24">
        <v>7971</v>
      </c>
      <c r="D31" s="41">
        <v>9147</v>
      </c>
      <c r="E31" s="24">
        <f t="shared" si="1"/>
        <v>1176</v>
      </c>
      <c r="F31" s="35">
        <f t="shared" si="2"/>
        <v>114.75348136996612</v>
      </c>
    </row>
    <row r="32" spans="1:221" ht="26.4">
      <c r="A32" s="33">
        <v>18</v>
      </c>
      <c r="B32" s="1" t="s">
        <v>15</v>
      </c>
      <c r="C32" s="24">
        <v>3160</v>
      </c>
      <c r="D32" s="41">
        <v>3750</v>
      </c>
      <c r="E32" s="24">
        <f t="shared" si="1"/>
        <v>590</v>
      </c>
      <c r="F32" s="35">
        <f t="shared" si="2"/>
        <v>118.67088607594938</v>
      </c>
    </row>
    <row r="33" spans="1:221" ht="65.400000000000006" customHeight="1">
      <c r="A33" s="33">
        <v>19</v>
      </c>
      <c r="B33" s="1" t="s">
        <v>36</v>
      </c>
      <c r="C33" s="24">
        <v>33711</v>
      </c>
      <c r="D33" s="41">
        <v>18054</v>
      </c>
      <c r="E33" s="24">
        <f t="shared" si="1"/>
        <v>-15657</v>
      </c>
      <c r="F33" s="35">
        <f t="shared" si="2"/>
        <v>53.555219364599097</v>
      </c>
    </row>
    <row r="34" spans="1:221" ht="26.25" customHeight="1">
      <c r="A34" s="33">
        <v>20</v>
      </c>
      <c r="B34" s="1" t="s">
        <v>45</v>
      </c>
      <c r="C34" s="24">
        <v>106815</v>
      </c>
      <c r="D34" s="41">
        <v>50583</v>
      </c>
      <c r="E34" s="24">
        <f t="shared" si="1"/>
        <v>-56232</v>
      </c>
      <c r="F34" s="35">
        <f t="shared" si="2"/>
        <v>47.355708467911811</v>
      </c>
    </row>
    <row r="35" spans="1:221">
      <c r="A35" s="33">
        <v>21</v>
      </c>
      <c r="B35" s="1" t="s">
        <v>2</v>
      </c>
      <c r="C35" s="24">
        <v>2080</v>
      </c>
      <c r="D35" s="41">
        <v>2652</v>
      </c>
      <c r="E35" s="24">
        <f t="shared" si="1"/>
        <v>572</v>
      </c>
      <c r="F35" s="35">
        <f t="shared" si="2"/>
        <v>127.49999999999999</v>
      </c>
    </row>
    <row r="36" spans="1:221" ht="15" customHeight="1">
      <c r="A36" s="54">
        <v>22</v>
      </c>
      <c r="B36" s="1" t="s">
        <v>18</v>
      </c>
      <c r="C36" s="24">
        <v>55092</v>
      </c>
      <c r="D36" s="41">
        <v>63813</v>
      </c>
      <c r="E36" s="24">
        <f t="shared" si="1"/>
        <v>8721</v>
      </c>
      <c r="F36" s="35">
        <f t="shared" si="2"/>
        <v>115.82988455674146</v>
      </c>
    </row>
    <row r="37" spans="1:221" ht="24.75" customHeight="1">
      <c r="A37" s="55"/>
      <c r="B37" s="19" t="s">
        <v>41</v>
      </c>
      <c r="C37" s="25">
        <v>1253</v>
      </c>
      <c r="D37" s="25">
        <v>2488</v>
      </c>
      <c r="E37" s="25">
        <f t="shared" si="1"/>
        <v>1235</v>
      </c>
      <c r="F37" s="36">
        <f t="shared" si="2"/>
        <v>198.5634477254589</v>
      </c>
    </row>
    <row r="38" spans="1:221" ht="15" customHeight="1">
      <c r="A38" s="33">
        <v>23</v>
      </c>
      <c r="B38" s="1" t="s">
        <v>3</v>
      </c>
      <c r="C38" s="24">
        <v>10199</v>
      </c>
      <c r="D38" s="24">
        <v>7876</v>
      </c>
      <c r="E38" s="24">
        <f t="shared" si="1"/>
        <v>-2323</v>
      </c>
      <c r="F38" s="35">
        <f t="shared" si="2"/>
        <v>77.223257182076679</v>
      </c>
    </row>
    <row r="39" spans="1:221" s="3" customFormat="1">
      <c r="A39" s="59" t="s">
        <v>46</v>
      </c>
      <c r="B39" s="60"/>
      <c r="C39" s="26">
        <f>C4+C18</f>
        <v>2154458.9791477788</v>
      </c>
      <c r="D39" s="26">
        <f>D4+D18</f>
        <v>1925666</v>
      </c>
      <c r="E39" s="26">
        <f t="shared" si="1"/>
        <v>-228792.97914777882</v>
      </c>
      <c r="F39" s="37">
        <f t="shared" si="2"/>
        <v>89.380490352233082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6">
        <f>C41+C42+C43+C44</f>
        <v>2563987</v>
      </c>
      <c r="D40" s="26">
        <f>D41+D42+D43+D44</f>
        <v>2621773</v>
      </c>
      <c r="E40" s="26">
        <f t="shared" si="1"/>
        <v>57786</v>
      </c>
      <c r="F40" s="37">
        <f t="shared" si="2"/>
        <v>102.25375557676384</v>
      </c>
    </row>
    <row r="41" spans="1:221" ht="24.75" customHeight="1">
      <c r="A41" s="50"/>
      <c r="B41" s="1" t="s">
        <v>14</v>
      </c>
      <c r="C41" s="24">
        <v>2579730</v>
      </c>
      <c r="D41" s="24">
        <v>2775121</v>
      </c>
      <c r="E41" s="24">
        <f t="shared" si="1"/>
        <v>195391</v>
      </c>
      <c r="F41" s="35">
        <f t="shared" si="2"/>
        <v>107.57408721067709</v>
      </c>
    </row>
    <row r="42" spans="1:221" ht="15" customHeight="1">
      <c r="A42" s="50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0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1"/>
      <c r="B44" s="1" t="s">
        <v>9</v>
      </c>
      <c r="C44" s="24">
        <v>-15743</v>
      </c>
      <c r="D44" s="24">
        <v>-185399</v>
      </c>
      <c r="E44" s="24">
        <f t="shared" si="1"/>
        <v>-169656</v>
      </c>
      <c r="F44" s="35">
        <f t="shared" si="2"/>
        <v>1177.6599123419933</v>
      </c>
    </row>
    <row r="45" spans="1:221" s="9" customFormat="1" ht="13.8" thickBot="1">
      <c r="A45" s="52" t="s">
        <v>48</v>
      </c>
      <c r="B45" s="53"/>
      <c r="C45" s="27">
        <f>C39+C40</f>
        <v>4718445.9791477788</v>
      </c>
      <c r="D45" s="27">
        <f>D39+D40</f>
        <v>4547439</v>
      </c>
      <c r="E45" s="27">
        <f t="shared" si="1"/>
        <v>-171006.97914777882</v>
      </c>
      <c r="F45" s="40">
        <f t="shared" si="2"/>
        <v>96.375777535580369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8" t="s">
        <v>53</v>
      </c>
      <c r="B47" s="49"/>
    </row>
    <row r="48" spans="1:221" ht="12.75" customHeight="1">
      <c r="A48" s="48" t="s">
        <v>54</v>
      </c>
      <c r="B48" s="49"/>
    </row>
    <row r="49" spans="1:6">
      <c r="A49" s="48" t="s">
        <v>19</v>
      </c>
      <c r="B49" s="49"/>
      <c r="C49"/>
      <c r="D49"/>
      <c r="E49" s="62" t="s">
        <v>50</v>
      </c>
      <c r="F49" s="62"/>
    </row>
    <row r="50" spans="1:6">
      <c r="A50" s="48"/>
      <c r="B50" s="49"/>
    </row>
    <row r="51" spans="1:6">
      <c r="A51" s="48"/>
      <c r="B51" s="49"/>
    </row>
    <row r="52" spans="1:6">
      <c r="A52" s="48"/>
      <c r="B52" s="49"/>
      <c r="E52" s="61"/>
      <c r="F52" s="61"/>
    </row>
  </sheetData>
  <mergeCells count="17">
    <mergeCell ref="A49:B49"/>
    <mergeCell ref="A50:B50"/>
    <mergeCell ref="A51:B51"/>
    <mergeCell ref="A52:B52"/>
    <mergeCell ref="E52:F52"/>
    <mergeCell ref="E49:F49"/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2016-09-02T19:51:36Z</cp:lastPrinted>
  <dcterms:created xsi:type="dcterms:W3CDTF">2002-11-26T08:28:37Z</dcterms:created>
  <dcterms:modified xsi:type="dcterms:W3CDTF">2016-09-02T19:51:38Z</dcterms:modified>
</cp:coreProperties>
</file>